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ereselidze\Desktop\"/>
    </mc:Choice>
  </mc:AlternateContent>
  <bookViews>
    <workbookView xWindow="0" yWindow="0" windowWidth="27615" windowHeight="11670"/>
  </bookViews>
  <sheets>
    <sheet name="გალავანი" sheetId="1" r:id="rId1"/>
    <sheet name="წილკანი" sheetId="2" r:id="rId2"/>
  </sheets>
  <definedNames>
    <definedName name="_xlnm._FilterDatabase" localSheetId="0" hidden="1">გალავანი!$B$20:$H$52</definedName>
    <definedName name="_xlnm._FilterDatabase" localSheetId="1" hidden="1">წილკანი!$B$18:$H$57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2" l="1"/>
  <c r="H56" i="2"/>
  <c r="H30" i="2"/>
  <c r="H57" i="2" s="1"/>
  <c r="I14" i="2"/>
  <c r="H14" i="2"/>
  <c r="G14" i="2"/>
  <c r="I10" i="2"/>
  <c r="H52" i="1"/>
  <c r="G28" i="1"/>
  <c r="G52" i="1" s="1"/>
  <c r="H16" i="1"/>
  <c r="G16" i="1"/>
  <c r="I12" i="1"/>
  <c r="I16" i="1" s="1"/>
</calcChain>
</file>

<file path=xl/sharedStrings.xml><?xml version="1.0" encoding="utf-8"?>
<sst xmlns="http://schemas.openxmlformats.org/spreadsheetml/2006/main" count="253" uniqueCount="114">
  <si>
    <t>ფასეულობათა დასახელება</t>
  </si>
  <si>
    <t>საინვენტარიზაციო ნომერი</t>
  </si>
  <si>
    <t>ზომის ერთეული</t>
  </si>
  <si>
    <t>ფასი, ლარი</t>
  </si>
  <si>
    <t>ნარჩენი ღ-ბა2020წ.01.01</t>
  </si>
  <si>
    <t>რაოდენობა</t>
  </si>
  <si>
    <t>თანხა, ლარი</t>
  </si>
  <si>
    <t>მცხეთა-გალავანი</t>
  </si>
  <si>
    <t>N</t>
  </si>
  <si>
    <t>ძირითადი აქტივები</t>
  </si>
  <si>
    <t>მაცივარი</t>
  </si>
  <si>
    <t>027260</t>
  </si>
  <si>
    <t>ც</t>
  </si>
  <si>
    <t>ჭურჭლის სარეცხი მანქანა</t>
  </si>
  <si>
    <t>027262</t>
  </si>
  <si>
    <t>სამზარეულოს ავეჯი(კომპლექტი)</t>
  </si>
  <si>
    <t>027264</t>
  </si>
  <si>
    <t>დივანი,,xazar"</t>
  </si>
  <si>
    <t>027265</t>
  </si>
  <si>
    <t>ტელევიზორი(საკიდით)</t>
  </si>
  <si>
    <t>027267</t>
  </si>
  <si>
    <t>სარეცხი მანქანა,,WA72125"</t>
  </si>
  <si>
    <t>027273</t>
  </si>
  <si>
    <t>საშრობი</t>
  </si>
  <si>
    <t>027274</t>
  </si>
  <si>
    <t>გარდერობი,,LIDo"ერთკარიანი</t>
  </si>
  <si>
    <t>027201-027205</t>
  </si>
  <si>
    <t>გარდერობი,,LIDo"ორკარიანი სარკით</t>
  </si>
  <si>
    <t>ტუმბო,,LILIYA"</t>
  </si>
  <si>
    <t>027206-027215</t>
  </si>
  <si>
    <t>საწერი მაგიდა</t>
  </si>
  <si>
    <t>027216-027225</t>
  </si>
  <si>
    <t>სკამი</t>
  </si>
  <si>
    <t>027226-027235</t>
  </si>
  <si>
    <t>საწოლი ,,LILIYA"(მატრასით)</t>
  </si>
  <si>
    <t>027236-027245</t>
  </si>
  <si>
    <t>საბანი</t>
  </si>
  <si>
    <t>პლედი</t>
  </si>
  <si>
    <t>ბალიში</t>
  </si>
  <si>
    <t>თეთრეული</t>
  </si>
  <si>
    <t>მაგიდა ექვსი სკამით</t>
  </si>
  <si>
    <t>027246-027259</t>
  </si>
  <si>
    <t>გაზქურა</t>
  </si>
  <si>
    <t>027261</t>
  </si>
  <si>
    <t>გამწოვი ,,ILItek"</t>
  </si>
  <si>
    <t>027263</t>
  </si>
  <si>
    <t>სავარძელი ,,xazar"</t>
  </si>
  <si>
    <t>ჟურნალის მაგიდა</t>
  </si>
  <si>
    <t>027266</t>
  </si>
  <si>
    <t>ტელევზორის მაგიდა</t>
  </si>
  <si>
    <t>027268</t>
  </si>
  <si>
    <t>დიდი წიგნების თარო(ორი რეგულირებადი თაროთი,შეიძლებათაროების ერთმანეთზე დადგმა)ზომა107x90</t>
  </si>
  <si>
    <t>027269-027270</t>
  </si>
  <si>
    <t>პატარა წიგნების თარო(ორი რეგულირებადი თაროთი,შეიძლებათაროების ერთმანეთზე დადგმა)ზომა107x45</t>
  </si>
  <si>
    <t>027271-027272</t>
  </si>
  <si>
    <t>პირსაწმენდების კომპლექტი</t>
  </si>
  <si>
    <t>აბაზანის საჭიროებები</t>
  </si>
  <si>
    <t>027275-027277</t>
  </si>
  <si>
    <t>აფთიაქი</t>
  </si>
  <si>
    <t>027278</t>
  </si>
  <si>
    <t>საუთოვებელი მაგიდა</t>
  </si>
  <si>
    <t>027279</t>
  </si>
  <si>
    <t xml:space="preserve">უთო </t>
  </si>
  <si>
    <t>027280</t>
  </si>
  <si>
    <t>ნაგვის ურნა(პატარა)</t>
  </si>
  <si>
    <t>027281-027284</t>
  </si>
  <si>
    <t>ნაგვის ურნა(დიდი)</t>
  </si>
  <si>
    <t>027285</t>
  </si>
  <si>
    <t>027286-027289</t>
  </si>
  <si>
    <t>4</t>
  </si>
  <si>
    <t>ფარდა</t>
  </si>
  <si>
    <t>ფარადა(სამზარეულოსი)</t>
  </si>
  <si>
    <t>ფარადის დამჭერი</t>
  </si>
  <si>
    <t>მცირეფასიანი მატერიალური მარაგები</t>
  </si>
  <si>
    <t>მცხეთა-წილკანი</t>
  </si>
  <si>
    <t>027360</t>
  </si>
  <si>
    <t>027362</t>
  </si>
  <si>
    <t>027364</t>
  </si>
  <si>
    <t>027365</t>
  </si>
  <si>
    <t>027367</t>
  </si>
  <si>
    <t>027373</t>
  </si>
  <si>
    <t>027374</t>
  </si>
  <si>
    <t>სულ</t>
  </si>
  <si>
    <t>027301-027305</t>
  </si>
  <si>
    <t>027306-027315</t>
  </si>
  <si>
    <t>027316-027325</t>
  </si>
  <si>
    <t>027326-027335</t>
  </si>
  <si>
    <t>027336-027345</t>
  </si>
  <si>
    <t>027346-027359</t>
  </si>
  <si>
    <t>ელექტრო ქურა</t>
  </si>
  <si>
    <t>027361</t>
  </si>
  <si>
    <t>გამწოვი ,,silverline"</t>
  </si>
  <si>
    <t>027363</t>
  </si>
  <si>
    <t>027366</t>
  </si>
  <si>
    <t>027368</t>
  </si>
  <si>
    <t>027369-027370</t>
  </si>
  <si>
    <t>027371-027372</t>
  </si>
  <si>
    <t>027375-027377</t>
  </si>
  <si>
    <t>027378</t>
  </si>
  <si>
    <t>კარადა(თაროებით)</t>
  </si>
  <si>
    <t>027379</t>
  </si>
  <si>
    <t>საოფისე სკამი</t>
  </si>
  <si>
    <t>027380</t>
  </si>
  <si>
    <t>027381-027382</t>
  </si>
  <si>
    <t>027383-027384</t>
  </si>
  <si>
    <t>027385-027388</t>
  </si>
  <si>
    <t>მაგიდა უჯრების გარეშე</t>
  </si>
  <si>
    <t>027389</t>
  </si>
  <si>
    <t>027390</t>
  </si>
  <si>
    <t>027391</t>
  </si>
  <si>
    <t>027392</t>
  </si>
  <si>
    <t>027393-027396</t>
  </si>
  <si>
    <t>027397</t>
  </si>
  <si>
    <t>027290,027398-027400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</si>
</sst>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sz val="8"/>
      <color theme="1"/>
      <name val="Sylfaen"/>
      <family val="1"/>
      <charset val="204"/>
    </font>
    <font>
      <sz val="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5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0" borderId="4" xfId="0" applyBorder="1"/>
    <xf numFmtId="0" fontId="0" fillId="0" borderId="15" xfId="0" applyBorder="1"/>
    <xf numFmtId="0" fontId="0" fillId="0" borderId="18" xfId="0" applyBorder="1"/>
    <xf numFmtId="0" fontId="1" fillId="2" borderId="16" xfId="0" applyFont="1" applyFill="1" applyBorder="1" applyAlignment="1">
      <alignment wrapText="1"/>
    </xf>
    <xf numFmtId="0" fontId="2" fillId="2" borderId="1" xfId="0" applyFont="1" applyFill="1" applyBorder="1"/>
    <xf numFmtId="49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NumberFormat="1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49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/>
    <xf numFmtId="0" fontId="2" fillId="2" borderId="5" xfId="0" applyNumberFormat="1" applyFont="1" applyFill="1" applyBorder="1" applyAlignment="1">
      <alignment horizontal="center"/>
    </xf>
    <xf numFmtId="0" fontId="2" fillId="2" borderId="6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/>
    <xf numFmtId="49" fontId="2" fillId="2" borderId="8" xfId="0" applyNumberFormat="1" applyFont="1" applyFill="1" applyBorder="1" applyAlignment="1">
      <alignment horizontal="center"/>
    </xf>
    <xf numFmtId="0" fontId="2" fillId="2" borderId="8" xfId="0" applyFont="1" applyFill="1" applyBorder="1"/>
    <xf numFmtId="0" fontId="2" fillId="2" borderId="8" xfId="0" applyNumberFormat="1" applyFont="1" applyFill="1" applyBorder="1" applyAlignment="1">
      <alignment horizontal="center"/>
    </xf>
    <xf numFmtId="0" fontId="2" fillId="2" borderId="9" xfId="0" applyFont="1" applyFill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0" fillId="0" borderId="7" xfId="0" applyBorder="1"/>
    <xf numFmtId="0" fontId="0" fillId="0" borderId="21" xfId="0" applyBorder="1"/>
    <xf numFmtId="49" fontId="2" fillId="2" borderId="6" xfId="0" applyNumberFormat="1" applyFont="1" applyFill="1" applyBorder="1" applyAlignment="1">
      <alignment horizontal="center"/>
    </xf>
    <xf numFmtId="0" fontId="2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2" borderId="5" xfId="0" applyNumberFormat="1" applyFont="1" applyFill="1" applyBorder="1"/>
    <xf numFmtId="0" fontId="2" fillId="2" borderId="5" xfId="0" applyFont="1" applyFill="1" applyBorder="1" applyAlignment="1">
      <alignment vertical="center" wrapText="1"/>
    </xf>
    <xf numFmtId="0" fontId="3" fillId="0" borderId="16" xfId="0" applyFont="1" applyBorder="1"/>
    <xf numFmtId="49" fontId="3" fillId="0" borderId="16" xfId="0" applyNumberFormat="1" applyFont="1" applyBorder="1"/>
    <xf numFmtId="49" fontId="3" fillId="0" borderId="17" xfId="0" applyNumberFormat="1" applyFont="1" applyBorder="1"/>
    <xf numFmtId="49" fontId="2" fillId="2" borderId="19" xfId="0" applyNumberFormat="1" applyFont="1" applyFill="1" applyBorder="1"/>
    <xf numFmtId="0" fontId="2" fillId="2" borderId="19" xfId="0" applyFont="1" applyFill="1" applyBorder="1"/>
    <xf numFmtId="49" fontId="2" fillId="2" borderId="19" xfId="0" applyNumberFormat="1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center"/>
    </xf>
    <xf numFmtId="0" fontId="4" fillId="2" borderId="19" xfId="0" applyFont="1" applyFill="1" applyBorder="1"/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/>
    <xf numFmtId="0" fontId="4" fillId="2" borderId="5" xfId="0" applyFont="1" applyFill="1" applyBorder="1"/>
    <xf numFmtId="0" fontId="4" fillId="2" borderId="8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0" borderId="1" xfId="0" applyBorder="1"/>
    <xf numFmtId="49" fontId="2" fillId="2" borderId="2" xfId="0" applyNumberFormat="1" applyFont="1" applyFill="1" applyBorder="1"/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2"/>
  <sheetViews>
    <sheetView tabSelected="1" workbookViewId="0">
      <selection activeCell="L22" sqref="L22"/>
    </sheetView>
  </sheetViews>
  <sheetFormatPr defaultRowHeight="15" x14ac:dyDescent="0.25"/>
  <cols>
    <col min="3" max="3" width="32.85546875" customWidth="1"/>
    <col min="9" max="9" width="24" customWidth="1"/>
  </cols>
  <sheetData>
    <row r="1" spans="2:9" ht="15.75" thickBot="1" x14ac:dyDescent="0.3"/>
    <row r="2" spans="2:9" ht="15.75" thickBot="1" x14ac:dyDescent="0.3">
      <c r="C2" s="70" t="s">
        <v>7</v>
      </c>
      <c r="D2" s="71"/>
      <c r="E2" s="71"/>
      <c r="F2" s="71"/>
      <c r="G2" s="72"/>
    </row>
    <row r="3" spans="2:9" ht="15.75" thickBot="1" x14ac:dyDescent="0.3"/>
    <row r="4" spans="2:9" ht="15.75" thickBot="1" x14ac:dyDescent="0.3">
      <c r="C4" s="76" t="s">
        <v>9</v>
      </c>
      <c r="D4" s="77"/>
      <c r="E4" s="77"/>
      <c r="F4" s="77"/>
      <c r="G4" s="78"/>
    </row>
    <row r="5" spans="2:9" ht="15.75" thickBot="1" x14ac:dyDescent="0.3"/>
    <row r="6" spans="2:9" ht="15" customHeight="1" x14ac:dyDescent="0.25">
      <c r="B6" s="52" t="s">
        <v>8</v>
      </c>
      <c r="C6" s="61" t="s">
        <v>0</v>
      </c>
      <c r="D6" s="79" t="s">
        <v>1</v>
      </c>
      <c r="E6" s="61" t="s">
        <v>2</v>
      </c>
      <c r="F6" s="61" t="s">
        <v>3</v>
      </c>
      <c r="G6" s="73" t="s">
        <v>5</v>
      </c>
      <c r="H6" s="2" t="s">
        <v>6</v>
      </c>
      <c r="I6" s="67" t="s">
        <v>4</v>
      </c>
    </row>
    <row r="7" spans="2:9" ht="15" customHeight="1" x14ac:dyDescent="0.25">
      <c r="B7" s="53"/>
      <c r="C7" s="62"/>
      <c r="D7" s="80"/>
      <c r="E7" s="62"/>
      <c r="F7" s="62"/>
      <c r="G7" s="74"/>
      <c r="H7" s="1"/>
      <c r="I7" s="68"/>
    </row>
    <row r="8" spans="2:9" ht="15.75" thickBot="1" x14ac:dyDescent="0.3">
      <c r="B8" s="54"/>
      <c r="C8" s="63"/>
      <c r="D8" s="81"/>
      <c r="E8" s="63"/>
      <c r="F8" s="63"/>
      <c r="G8" s="75"/>
      <c r="H8" s="6"/>
      <c r="I8" s="69"/>
    </row>
    <row r="9" spans="2:9" x14ac:dyDescent="0.25">
      <c r="B9" s="5">
        <v>1</v>
      </c>
      <c r="C9" s="7" t="s">
        <v>10</v>
      </c>
      <c r="D9" s="8" t="s">
        <v>11</v>
      </c>
      <c r="E9" s="9" t="s">
        <v>12</v>
      </c>
      <c r="F9" s="9">
        <v>847.46</v>
      </c>
      <c r="G9" s="10">
        <v>1</v>
      </c>
      <c r="H9" s="9">
        <v>847.46</v>
      </c>
      <c r="I9" s="11">
        <v>277.97000000000003</v>
      </c>
    </row>
    <row r="10" spans="2:9" x14ac:dyDescent="0.25">
      <c r="B10" s="3">
        <v>2</v>
      </c>
      <c r="C10" s="12" t="s">
        <v>13</v>
      </c>
      <c r="D10" s="13" t="s">
        <v>14</v>
      </c>
      <c r="E10" s="14" t="s">
        <v>12</v>
      </c>
      <c r="F10" s="14">
        <v>754.24</v>
      </c>
      <c r="G10" s="15">
        <v>1</v>
      </c>
      <c r="H10" s="14">
        <v>754.24</v>
      </c>
      <c r="I10" s="16">
        <v>30.17</v>
      </c>
    </row>
    <row r="11" spans="2:9" x14ac:dyDescent="0.25">
      <c r="B11" s="5">
        <v>3</v>
      </c>
      <c r="C11" s="12" t="s">
        <v>15</v>
      </c>
      <c r="D11" s="13" t="s">
        <v>16</v>
      </c>
      <c r="E11" s="14" t="s">
        <v>12</v>
      </c>
      <c r="F11" s="15">
        <v>1355.92</v>
      </c>
      <c r="G11" s="15">
        <v>1</v>
      </c>
      <c r="H11" s="14">
        <v>1355.92</v>
      </c>
      <c r="I11" s="16">
        <v>293.72000000000003</v>
      </c>
    </row>
    <row r="12" spans="2:9" x14ac:dyDescent="0.25">
      <c r="B12" s="3">
        <v>4</v>
      </c>
      <c r="C12" s="12" t="s">
        <v>17</v>
      </c>
      <c r="D12" s="13" t="s">
        <v>18</v>
      </c>
      <c r="E12" s="14" t="s">
        <v>12</v>
      </c>
      <c r="F12" s="14">
        <v>665</v>
      </c>
      <c r="G12" s="17">
        <v>2</v>
      </c>
      <c r="H12" s="14">
        <v>1330</v>
      </c>
      <c r="I12" s="16">
        <f>133*2</f>
        <v>266</v>
      </c>
    </row>
    <row r="13" spans="2:9" x14ac:dyDescent="0.25">
      <c r="B13" s="5">
        <v>5</v>
      </c>
      <c r="C13" s="12" t="s">
        <v>19</v>
      </c>
      <c r="D13" s="13" t="s">
        <v>20</v>
      </c>
      <c r="E13" s="14" t="s">
        <v>12</v>
      </c>
      <c r="F13" s="14">
        <v>529.66</v>
      </c>
      <c r="G13" s="15">
        <v>1</v>
      </c>
      <c r="H13" s="14">
        <v>529.66</v>
      </c>
      <c r="I13" s="16">
        <v>105.93</v>
      </c>
    </row>
    <row r="14" spans="2:9" x14ac:dyDescent="0.25">
      <c r="B14" s="3">
        <v>6</v>
      </c>
      <c r="C14" s="12" t="s">
        <v>21</v>
      </c>
      <c r="D14" s="13" t="s">
        <v>22</v>
      </c>
      <c r="E14" s="14" t="s">
        <v>12</v>
      </c>
      <c r="F14" s="14">
        <v>737.29</v>
      </c>
      <c r="G14" s="15">
        <v>1</v>
      </c>
      <c r="H14" s="14">
        <v>737.29</v>
      </c>
      <c r="I14" s="16">
        <v>29.49</v>
      </c>
    </row>
    <row r="15" spans="2:9" ht="15.75" thickBot="1" x14ac:dyDescent="0.3">
      <c r="B15" s="5">
        <v>7</v>
      </c>
      <c r="C15" s="18" t="s">
        <v>23</v>
      </c>
      <c r="D15" s="19" t="s">
        <v>24</v>
      </c>
      <c r="E15" s="20" t="s">
        <v>12</v>
      </c>
      <c r="F15" s="20">
        <v>762.71</v>
      </c>
      <c r="G15" s="21">
        <v>1</v>
      </c>
      <c r="H15" s="20">
        <v>762.71</v>
      </c>
      <c r="I15" s="22">
        <v>30.5</v>
      </c>
    </row>
    <row r="16" spans="2:9" ht="15.75" thickBot="1" x14ac:dyDescent="0.3">
      <c r="B16" s="27"/>
      <c r="C16" s="23"/>
      <c r="D16" s="24"/>
      <c r="E16" s="24"/>
      <c r="F16" s="24"/>
      <c r="G16" s="24">
        <f>SUM(G9:G15)</f>
        <v>8</v>
      </c>
      <c r="H16" s="24">
        <f>SUM(H9:H15)</f>
        <v>6317.28</v>
      </c>
      <c r="I16" s="25">
        <f>SUM(I9:I15)</f>
        <v>1033.7800000000002</v>
      </c>
    </row>
    <row r="19" spans="2:8" ht="15.75" thickBot="1" x14ac:dyDescent="0.3">
      <c r="C19" s="51" t="s">
        <v>73</v>
      </c>
      <c r="D19" s="51"/>
      <c r="E19" s="51"/>
      <c r="F19" s="51"/>
      <c r="G19" s="51"/>
    </row>
    <row r="20" spans="2:8" ht="22.5" customHeight="1" x14ac:dyDescent="0.25">
      <c r="B20" s="52"/>
      <c r="C20" s="61" t="s">
        <v>0</v>
      </c>
      <c r="D20" s="64" t="s">
        <v>1</v>
      </c>
      <c r="E20" s="61" t="s">
        <v>2</v>
      </c>
      <c r="F20" s="61" t="s">
        <v>3</v>
      </c>
      <c r="G20" s="55" t="s">
        <v>5</v>
      </c>
      <c r="H20" s="58" t="s">
        <v>6</v>
      </c>
    </row>
    <row r="21" spans="2:8" ht="15" customHeight="1" x14ac:dyDescent="0.25">
      <c r="B21" s="53"/>
      <c r="C21" s="62"/>
      <c r="D21" s="65"/>
      <c r="E21" s="62"/>
      <c r="F21" s="62"/>
      <c r="G21" s="56"/>
      <c r="H21" s="59"/>
    </row>
    <row r="22" spans="2:8" ht="15.75" thickBot="1" x14ac:dyDescent="0.3">
      <c r="B22" s="54"/>
      <c r="C22" s="63"/>
      <c r="D22" s="66"/>
      <c r="E22" s="63"/>
      <c r="F22" s="63"/>
      <c r="G22" s="57"/>
      <c r="H22" s="60"/>
    </row>
    <row r="23" spans="2:8" x14ac:dyDescent="0.25">
      <c r="B23" s="5"/>
      <c r="C23" s="36" t="s">
        <v>25</v>
      </c>
      <c r="D23" s="37" t="s">
        <v>26</v>
      </c>
      <c r="E23" s="37" t="s">
        <v>12</v>
      </c>
      <c r="F23" s="37">
        <v>132</v>
      </c>
      <c r="G23" s="38">
        <v>10</v>
      </c>
      <c r="H23" s="39">
        <v>1320</v>
      </c>
    </row>
    <row r="24" spans="2:8" x14ac:dyDescent="0.25">
      <c r="B24" s="3"/>
      <c r="C24" s="31" t="s">
        <v>27</v>
      </c>
      <c r="D24" s="14"/>
      <c r="E24" s="14" t="s">
        <v>12</v>
      </c>
      <c r="F24" s="14">
        <v>254</v>
      </c>
      <c r="G24" s="15">
        <v>5</v>
      </c>
      <c r="H24" s="28">
        <v>1270</v>
      </c>
    </row>
    <row r="25" spans="2:8" x14ac:dyDescent="0.25">
      <c r="B25" s="3"/>
      <c r="C25" s="31" t="s">
        <v>28</v>
      </c>
      <c r="D25" s="14" t="s">
        <v>29</v>
      </c>
      <c r="E25" s="14" t="s">
        <v>12</v>
      </c>
      <c r="F25" s="14">
        <v>41</v>
      </c>
      <c r="G25" s="17">
        <v>10</v>
      </c>
      <c r="H25" s="28">
        <v>410</v>
      </c>
    </row>
    <row r="26" spans="2:8" x14ac:dyDescent="0.25">
      <c r="B26" s="3"/>
      <c r="C26" s="14" t="s">
        <v>30</v>
      </c>
      <c r="D26" s="14" t="s">
        <v>31</v>
      </c>
      <c r="E26" s="14" t="s">
        <v>12</v>
      </c>
      <c r="F26" s="14">
        <v>61</v>
      </c>
      <c r="G26" s="17">
        <v>10</v>
      </c>
      <c r="H26" s="28">
        <v>610</v>
      </c>
    </row>
    <row r="27" spans="2:8" x14ac:dyDescent="0.25">
      <c r="B27" s="3"/>
      <c r="C27" s="14" t="s">
        <v>32</v>
      </c>
      <c r="D27" s="14" t="s">
        <v>33</v>
      </c>
      <c r="E27" s="14" t="s">
        <v>12</v>
      </c>
      <c r="F27" s="14">
        <v>30.51</v>
      </c>
      <c r="G27" s="17">
        <v>10</v>
      </c>
      <c r="H27" s="28">
        <v>305.10000000000002</v>
      </c>
    </row>
    <row r="28" spans="2:8" x14ac:dyDescent="0.25">
      <c r="B28" s="3"/>
      <c r="C28" s="14" t="s">
        <v>34</v>
      </c>
      <c r="D28" s="14" t="s">
        <v>35</v>
      </c>
      <c r="E28" s="14" t="s">
        <v>12</v>
      </c>
      <c r="F28" s="14">
        <v>405</v>
      </c>
      <c r="G28" s="17">
        <f>10+10</f>
        <v>20</v>
      </c>
      <c r="H28" s="29">
        <v>8100</v>
      </c>
    </row>
    <row r="29" spans="2:8" x14ac:dyDescent="0.25">
      <c r="B29" s="3"/>
      <c r="C29" s="14" t="s">
        <v>36</v>
      </c>
      <c r="D29" s="14"/>
      <c r="E29" s="14" t="s">
        <v>12</v>
      </c>
      <c r="F29" s="14">
        <v>42</v>
      </c>
      <c r="G29" s="17">
        <v>10</v>
      </c>
      <c r="H29" s="28">
        <v>420</v>
      </c>
    </row>
    <row r="30" spans="2:8" x14ac:dyDescent="0.25">
      <c r="B30" s="3"/>
      <c r="C30" s="14" t="s">
        <v>37</v>
      </c>
      <c r="D30" s="14"/>
      <c r="E30" s="14" t="s">
        <v>12</v>
      </c>
      <c r="F30" s="14">
        <v>85</v>
      </c>
      <c r="G30" s="17">
        <v>10</v>
      </c>
      <c r="H30" s="28">
        <v>850</v>
      </c>
    </row>
    <row r="31" spans="2:8" x14ac:dyDescent="0.25">
      <c r="B31" s="3"/>
      <c r="C31" s="14" t="s">
        <v>38</v>
      </c>
      <c r="D31" s="14"/>
      <c r="E31" s="14" t="s">
        <v>12</v>
      </c>
      <c r="F31" s="14">
        <v>18.5</v>
      </c>
      <c r="G31" s="17">
        <v>10</v>
      </c>
      <c r="H31" s="28">
        <v>185</v>
      </c>
    </row>
    <row r="32" spans="2:8" x14ac:dyDescent="0.25">
      <c r="B32" s="3"/>
      <c r="C32" s="14" t="s">
        <v>39</v>
      </c>
      <c r="D32" s="14"/>
      <c r="E32" s="14" t="s">
        <v>12</v>
      </c>
      <c r="F32" s="14">
        <v>70</v>
      </c>
      <c r="G32" s="17">
        <v>10</v>
      </c>
      <c r="H32" s="28">
        <v>700</v>
      </c>
    </row>
    <row r="33" spans="2:8" x14ac:dyDescent="0.25">
      <c r="B33" s="3"/>
      <c r="C33" s="14" t="s">
        <v>40</v>
      </c>
      <c r="D33" s="13" t="s">
        <v>41</v>
      </c>
      <c r="E33" s="14" t="s">
        <v>12</v>
      </c>
      <c r="F33" s="14">
        <v>219.49</v>
      </c>
      <c r="G33" s="15">
        <v>2</v>
      </c>
      <c r="H33" s="30">
        <v>438.98</v>
      </c>
    </row>
    <row r="34" spans="2:8" x14ac:dyDescent="0.25">
      <c r="B34" s="3"/>
      <c r="C34" s="14" t="s">
        <v>42</v>
      </c>
      <c r="D34" s="13" t="s">
        <v>43</v>
      </c>
      <c r="E34" s="14" t="s">
        <v>12</v>
      </c>
      <c r="F34" s="14">
        <v>406.78</v>
      </c>
      <c r="G34" s="15">
        <v>1</v>
      </c>
      <c r="H34" s="30">
        <v>406.78</v>
      </c>
    </row>
    <row r="35" spans="2:8" x14ac:dyDescent="0.25">
      <c r="B35" s="3"/>
      <c r="C35" s="14" t="s">
        <v>44</v>
      </c>
      <c r="D35" s="13" t="s">
        <v>45</v>
      </c>
      <c r="E35" s="14" t="s">
        <v>12</v>
      </c>
      <c r="F35" s="14">
        <v>228.81</v>
      </c>
      <c r="G35" s="15">
        <v>1</v>
      </c>
      <c r="H35" s="30">
        <v>228.81</v>
      </c>
    </row>
    <row r="36" spans="2:8" x14ac:dyDescent="0.25">
      <c r="B36" s="3"/>
      <c r="C36" s="14" t="s">
        <v>46</v>
      </c>
      <c r="D36" s="13"/>
      <c r="E36" s="14" t="s">
        <v>12</v>
      </c>
      <c r="F36" s="14">
        <v>294</v>
      </c>
      <c r="G36" s="17">
        <v>2</v>
      </c>
      <c r="H36" s="30">
        <v>588</v>
      </c>
    </row>
    <row r="37" spans="2:8" x14ac:dyDescent="0.25">
      <c r="B37" s="3"/>
      <c r="C37" s="14" t="s">
        <v>47</v>
      </c>
      <c r="D37" s="13" t="s">
        <v>48</v>
      </c>
      <c r="E37" s="14" t="s">
        <v>12</v>
      </c>
      <c r="F37" s="14">
        <v>98</v>
      </c>
      <c r="G37" s="15">
        <v>1</v>
      </c>
      <c r="H37" s="30">
        <v>98</v>
      </c>
    </row>
    <row r="38" spans="2:8" x14ac:dyDescent="0.25">
      <c r="B38" s="3"/>
      <c r="C38" s="14" t="s">
        <v>49</v>
      </c>
      <c r="D38" s="13" t="s">
        <v>50</v>
      </c>
      <c r="E38" s="14" t="s">
        <v>12</v>
      </c>
      <c r="F38" s="14">
        <v>150</v>
      </c>
      <c r="G38" s="15">
        <v>1</v>
      </c>
      <c r="H38" s="30">
        <v>150</v>
      </c>
    </row>
    <row r="39" spans="2:8" ht="45" x14ac:dyDescent="0.25">
      <c r="B39" s="3"/>
      <c r="C39" s="32" t="s">
        <v>51</v>
      </c>
      <c r="D39" s="13" t="s">
        <v>52</v>
      </c>
      <c r="E39" s="14" t="s">
        <v>12</v>
      </c>
      <c r="F39" s="14">
        <v>103</v>
      </c>
      <c r="G39" s="15">
        <v>2</v>
      </c>
      <c r="H39" s="30">
        <v>206</v>
      </c>
    </row>
    <row r="40" spans="2:8" ht="45" x14ac:dyDescent="0.25">
      <c r="B40" s="3"/>
      <c r="C40" s="32" t="s">
        <v>53</v>
      </c>
      <c r="D40" s="13" t="s">
        <v>54</v>
      </c>
      <c r="E40" s="14" t="s">
        <v>12</v>
      </c>
      <c r="F40" s="14">
        <v>73</v>
      </c>
      <c r="G40" s="15">
        <v>2</v>
      </c>
      <c r="H40" s="30">
        <v>146</v>
      </c>
    </row>
    <row r="41" spans="2:8" x14ac:dyDescent="0.25">
      <c r="B41" s="3"/>
      <c r="C41" s="14" t="s">
        <v>55</v>
      </c>
      <c r="D41" s="13"/>
      <c r="E41" s="14" t="s">
        <v>12</v>
      </c>
      <c r="F41" s="14">
        <v>32.799999999999997</v>
      </c>
      <c r="G41" s="15">
        <v>10</v>
      </c>
      <c r="H41" s="30">
        <v>328</v>
      </c>
    </row>
    <row r="42" spans="2:8" x14ac:dyDescent="0.25">
      <c r="B42" s="3"/>
      <c r="C42" s="14" t="s">
        <v>56</v>
      </c>
      <c r="D42" s="13" t="s">
        <v>57</v>
      </c>
      <c r="E42" s="14" t="s">
        <v>12</v>
      </c>
      <c r="F42" s="14">
        <v>220</v>
      </c>
      <c r="G42" s="15">
        <v>3</v>
      </c>
      <c r="H42" s="30">
        <v>660</v>
      </c>
    </row>
    <row r="43" spans="2:8" x14ac:dyDescent="0.25">
      <c r="B43" s="3"/>
      <c r="C43" s="14" t="s">
        <v>58</v>
      </c>
      <c r="D43" s="13" t="s">
        <v>59</v>
      </c>
      <c r="E43" s="14" t="s">
        <v>12</v>
      </c>
      <c r="F43" s="14">
        <v>40</v>
      </c>
      <c r="G43" s="15">
        <v>1</v>
      </c>
      <c r="H43" s="30">
        <v>40</v>
      </c>
    </row>
    <row r="44" spans="2:8" x14ac:dyDescent="0.25">
      <c r="B44" s="3"/>
      <c r="C44" s="14" t="s">
        <v>60</v>
      </c>
      <c r="D44" s="13" t="s">
        <v>61</v>
      </c>
      <c r="E44" s="14" t="s">
        <v>12</v>
      </c>
      <c r="F44" s="14">
        <v>145</v>
      </c>
      <c r="G44" s="15">
        <v>1</v>
      </c>
      <c r="H44" s="30">
        <v>145</v>
      </c>
    </row>
    <row r="45" spans="2:8" x14ac:dyDescent="0.25">
      <c r="B45" s="3"/>
      <c r="C45" s="14" t="s">
        <v>62</v>
      </c>
      <c r="D45" s="13" t="s">
        <v>63</v>
      </c>
      <c r="E45" s="14" t="s">
        <v>12</v>
      </c>
      <c r="F45" s="14">
        <v>61.02</v>
      </c>
      <c r="G45" s="15">
        <v>1</v>
      </c>
      <c r="H45" s="30">
        <v>61.02</v>
      </c>
    </row>
    <row r="46" spans="2:8" x14ac:dyDescent="0.25">
      <c r="B46" s="3"/>
      <c r="C46" s="14" t="s">
        <v>64</v>
      </c>
      <c r="D46" s="13" t="s">
        <v>65</v>
      </c>
      <c r="E46" s="14" t="s">
        <v>12</v>
      </c>
      <c r="F46" s="14">
        <v>30</v>
      </c>
      <c r="G46" s="15">
        <v>4</v>
      </c>
      <c r="H46" s="30">
        <v>120</v>
      </c>
    </row>
    <row r="47" spans="2:8" x14ac:dyDescent="0.25">
      <c r="B47" s="3"/>
      <c r="C47" s="14" t="s">
        <v>66</v>
      </c>
      <c r="D47" s="13" t="s">
        <v>67</v>
      </c>
      <c r="E47" s="14" t="s">
        <v>12</v>
      </c>
      <c r="F47" s="14">
        <v>110</v>
      </c>
      <c r="G47" s="15">
        <v>1</v>
      </c>
      <c r="H47" s="30">
        <v>110</v>
      </c>
    </row>
    <row r="48" spans="2:8" ht="45" x14ac:dyDescent="0.25">
      <c r="B48" s="3"/>
      <c r="C48" s="32" t="s">
        <v>51</v>
      </c>
      <c r="D48" s="13" t="s">
        <v>68</v>
      </c>
      <c r="E48" s="14" t="s">
        <v>12</v>
      </c>
      <c r="F48" s="14">
        <v>103</v>
      </c>
      <c r="G48" s="13" t="s">
        <v>69</v>
      </c>
      <c r="H48" s="30">
        <v>412</v>
      </c>
    </row>
    <row r="49" spans="2:8" x14ac:dyDescent="0.25">
      <c r="B49" s="3"/>
      <c r="C49" s="14" t="s">
        <v>70</v>
      </c>
      <c r="D49" s="13"/>
      <c r="E49" s="14" t="s">
        <v>12</v>
      </c>
      <c r="F49" s="14">
        <v>9</v>
      </c>
      <c r="G49" s="17">
        <v>46.620800000000003</v>
      </c>
      <c r="H49" s="30">
        <v>419.58720000000005</v>
      </c>
    </row>
    <row r="50" spans="2:8" x14ac:dyDescent="0.25">
      <c r="B50" s="3"/>
      <c r="C50" s="14" t="s">
        <v>71</v>
      </c>
      <c r="D50" s="13"/>
      <c r="E50" s="14" t="s">
        <v>12</v>
      </c>
      <c r="F50" s="14">
        <v>13</v>
      </c>
      <c r="G50" s="17">
        <v>4.3224</v>
      </c>
      <c r="H50" s="30">
        <v>56.191200000000002</v>
      </c>
    </row>
    <row r="51" spans="2:8" x14ac:dyDescent="0.25">
      <c r="B51" s="3"/>
      <c r="C51" s="14" t="s">
        <v>72</v>
      </c>
      <c r="D51" s="13"/>
      <c r="E51" s="14" t="s">
        <v>12</v>
      </c>
      <c r="F51" s="14">
        <v>24.61</v>
      </c>
      <c r="G51" s="17">
        <v>25.8</v>
      </c>
      <c r="H51" s="30">
        <v>634.93799999999999</v>
      </c>
    </row>
    <row r="52" spans="2:8" ht="15.75" thickBot="1" x14ac:dyDescent="0.3">
      <c r="B52" s="4"/>
      <c r="C52" s="33"/>
      <c r="D52" s="33"/>
      <c r="E52" s="33"/>
      <c r="F52" s="33"/>
      <c r="G52" s="34">
        <f>SUM(G23:G51)</f>
        <v>214.7432</v>
      </c>
      <c r="H52" s="35">
        <f>SUM(H23:H51)</f>
        <v>19419.4064</v>
      </c>
    </row>
  </sheetData>
  <mergeCells count="17">
    <mergeCell ref="I6:I8"/>
    <mergeCell ref="C2:G2"/>
    <mergeCell ref="B6:B8"/>
    <mergeCell ref="G6:G8"/>
    <mergeCell ref="C4:G4"/>
    <mergeCell ref="C6:C8"/>
    <mergeCell ref="D6:D8"/>
    <mergeCell ref="E6:E8"/>
    <mergeCell ref="F6:F8"/>
    <mergeCell ref="C19:G19"/>
    <mergeCell ref="B20:B22"/>
    <mergeCell ref="G20:G22"/>
    <mergeCell ref="H20:H22"/>
    <mergeCell ref="C20:C22"/>
    <mergeCell ref="D20:D22"/>
    <mergeCell ref="E20:E22"/>
    <mergeCell ref="F20:F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7"/>
  <sheetViews>
    <sheetView workbookViewId="0">
      <selection activeCell="O32" sqref="O32"/>
    </sheetView>
  </sheetViews>
  <sheetFormatPr defaultRowHeight="15" x14ac:dyDescent="0.25"/>
  <cols>
    <col min="3" max="3" width="29.140625" customWidth="1"/>
    <col min="8" max="8" width="19.5703125" customWidth="1"/>
    <col min="9" max="9" width="15.42578125" customWidth="1"/>
  </cols>
  <sheetData>
    <row r="1" spans="2:9" ht="15.75" thickBot="1" x14ac:dyDescent="0.3"/>
    <row r="2" spans="2:9" ht="15.75" thickBot="1" x14ac:dyDescent="0.3">
      <c r="C2" s="70" t="s">
        <v>74</v>
      </c>
      <c r="D2" s="71"/>
      <c r="E2" s="71"/>
      <c r="F2" s="71"/>
      <c r="G2" s="72"/>
    </row>
    <row r="3" spans="2:9" ht="15.75" thickBot="1" x14ac:dyDescent="0.3"/>
    <row r="4" spans="2:9" ht="22.5" customHeight="1" x14ac:dyDescent="0.25">
      <c r="B4" s="52" t="s">
        <v>8</v>
      </c>
      <c r="C4" s="61" t="s">
        <v>0</v>
      </c>
      <c r="D4" s="79" t="s">
        <v>1</v>
      </c>
      <c r="E4" s="61" t="s">
        <v>2</v>
      </c>
      <c r="F4" s="61" t="s">
        <v>3</v>
      </c>
      <c r="G4" s="55" t="s">
        <v>5</v>
      </c>
      <c r="H4" s="55" t="s">
        <v>6</v>
      </c>
      <c r="I4" s="67" t="s">
        <v>4</v>
      </c>
    </row>
    <row r="5" spans="2:9" ht="15" customHeight="1" x14ac:dyDescent="0.25">
      <c r="B5" s="53"/>
      <c r="C5" s="62"/>
      <c r="D5" s="80"/>
      <c r="E5" s="62"/>
      <c r="F5" s="62"/>
      <c r="G5" s="56"/>
      <c r="H5" s="56"/>
      <c r="I5" s="68"/>
    </row>
    <row r="6" spans="2:9" ht="15.75" thickBot="1" x14ac:dyDescent="0.3">
      <c r="B6" s="54"/>
      <c r="C6" s="63"/>
      <c r="D6" s="81"/>
      <c r="E6" s="63"/>
      <c r="F6" s="63"/>
      <c r="G6" s="57"/>
      <c r="H6" s="57"/>
      <c r="I6" s="69"/>
    </row>
    <row r="7" spans="2:9" x14ac:dyDescent="0.25">
      <c r="B7" s="5">
        <v>1</v>
      </c>
      <c r="C7" s="37" t="s">
        <v>10</v>
      </c>
      <c r="D7" s="38" t="s">
        <v>75</v>
      </c>
      <c r="E7" s="40" t="s">
        <v>12</v>
      </c>
      <c r="F7" s="37">
        <v>847.46</v>
      </c>
      <c r="G7" s="41">
        <v>1</v>
      </c>
      <c r="H7" s="37">
        <v>847.46</v>
      </c>
      <c r="I7" s="42">
        <v>277.97000000000003</v>
      </c>
    </row>
    <row r="8" spans="2:9" x14ac:dyDescent="0.25">
      <c r="B8" s="3">
        <v>2</v>
      </c>
      <c r="C8" s="14" t="s">
        <v>13</v>
      </c>
      <c r="D8" s="13" t="s">
        <v>76</v>
      </c>
      <c r="E8" s="43" t="s">
        <v>12</v>
      </c>
      <c r="F8" s="14">
        <v>754.24</v>
      </c>
      <c r="G8" s="17">
        <v>1</v>
      </c>
      <c r="H8" s="14">
        <v>754.24</v>
      </c>
      <c r="I8" s="16">
        <v>30.17</v>
      </c>
    </row>
    <row r="9" spans="2:9" x14ac:dyDescent="0.25">
      <c r="B9" s="5">
        <v>3</v>
      </c>
      <c r="C9" s="14" t="s">
        <v>15</v>
      </c>
      <c r="D9" s="13" t="s">
        <v>77</v>
      </c>
      <c r="E9" s="43" t="s">
        <v>12</v>
      </c>
      <c r="F9" s="17">
        <v>1854.21</v>
      </c>
      <c r="G9" s="17">
        <v>1</v>
      </c>
      <c r="H9" s="14">
        <v>1854.21</v>
      </c>
      <c r="I9" s="16">
        <v>293.72000000000003</v>
      </c>
    </row>
    <row r="10" spans="2:9" x14ac:dyDescent="0.25">
      <c r="B10" s="3">
        <v>4</v>
      </c>
      <c r="C10" s="14" t="s">
        <v>17</v>
      </c>
      <c r="D10" s="13" t="s">
        <v>78</v>
      </c>
      <c r="E10" s="43" t="s">
        <v>12</v>
      </c>
      <c r="F10" s="14">
        <v>665</v>
      </c>
      <c r="G10" s="17">
        <v>2</v>
      </c>
      <c r="H10" s="14">
        <v>1330</v>
      </c>
      <c r="I10" s="16">
        <f>133*2</f>
        <v>266</v>
      </c>
    </row>
    <row r="11" spans="2:9" x14ac:dyDescent="0.25">
      <c r="B11" s="5">
        <v>5</v>
      </c>
      <c r="C11" s="14" t="s">
        <v>19</v>
      </c>
      <c r="D11" s="13" t="s">
        <v>79</v>
      </c>
      <c r="E11" s="43" t="s">
        <v>12</v>
      </c>
      <c r="F11" s="14">
        <v>529.66</v>
      </c>
      <c r="G11" s="17">
        <v>1</v>
      </c>
      <c r="H11" s="14">
        <v>529.66</v>
      </c>
      <c r="I11" s="16">
        <v>105.93</v>
      </c>
    </row>
    <row r="12" spans="2:9" x14ac:dyDescent="0.25">
      <c r="B12" s="3">
        <v>6</v>
      </c>
      <c r="C12" s="14" t="s">
        <v>21</v>
      </c>
      <c r="D12" s="13" t="s">
        <v>80</v>
      </c>
      <c r="E12" s="43" t="s">
        <v>12</v>
      </c>
      <c r="F12" s="14">
        <v>737.29</v>
      </c>
      <c r="G12" s="14">
        <v>1</v>
      </c>
      <c r="H12" s="14">
        <v>737.29</v>
      </c>
      <c r="I12" s="16">
        <v>29.49</v>
      </c>
    </row>
    <row r="13" spans="2:9" ht="15.75" thickBot="1" x14ac:dyDescent="0.3">
      <c r="B13" s="5">
        <v>7</v>
      </c>
      <c r="C13" s="20" t="s">
        <v>23</v>
      </c>
      <c r="D13" s="19" t="s">
        <v>81</v>
      </c>
      <c r="E13" s="44" t="s">
        <v>12</v>
      </c>
      <c r="F13" s="20">
        <v>762.71</v>
      </c>
      <c r="G13" s="20">
        <v>1</v>
      </c>
      <c r="H13" s="20">
        <v>762.71</v>
      </c>
      <c r="I13" s="22">
        <v>30.5</v>
      </c>
    </row>
    <row r="14" spans="2:9" ht="15.75" thickBot="1" x14ac:dyDescent="0.3">
      <c r="B14" s="27"/>
      <c r="C14" s="45" t="s">
        <v>82</v>
      </c>
      <c r="D14" s="45"/>
      <c r="E14" s="45"/>
      <c r="F14" s="45"/>
      <c r="G14" s="45">
        <f>SUM(G7:G13)</f>
        <v>8</v>
      </c>
      <c r="H14" s="45">
        <f>SUM(H7:H13)</f>
        <v>6815.57</v>
      </c>
      <c r="I14" s="46">
        <f>SUM(I7:I13)</f>
        <v>1033.7800000000002</v>
      </c>
    </row>
    <row r="17" spans="2:8" ht="15.75" thickBot="1" x14ac:dyDescent="0.3">
      <c r="C17" s="51" t="s">
        <v>73</v>
      </c>
      <c r="D17" s="51"/>
      <c r="E17" s="51"/>
      <c r="F17" s="51"/>
      <c r="G17" s="51"/>
    </row>
    <row r="18" spans="2:8" x14ac:dyDescent="0.25">
      <c r="B18" s="52"/>
      <c r="C18" s="61" t="s">
        <v>0</v>
      </c>
      <c r="D18" s="64" t="s">
        <v>1</v>
      </c>
      <c r="E18" s="61" t="s">
        <v>2</v>
      </c>
      <c r="F18" s="61" t="s">
        <v>3</v>
      </c>
      <c r="G18" s="55" t="s">
        <v>5</v>
      </c>
      <c r="H18" s="58" t="s">
        <v>6</v>
      </c>
    </row>
    <row r="19" spans="2:8" x14ac:dyDescent="0.25">
      <c r="B19" s="53"/>
      <c r="C19" s="62"/>
      <c r="D19" s="65"/>
      <c r="E19" s="62"/>
      <c r="F19" s="62"/>
      <c r="G19" s="56"/>
      <c r="H19" s="59"/>
    </row>
    <row r="20" spans="2:8" ht="15.75" thickBot="1" x14ac:dyDescent="0.3">
      <c r="B20" s="82"/>
      <c r="C20" s="83"/>
      <c r="D20" s="84"/>
      <c r="E20" s="83"/>
      <c r="F20" s="83"/>
      <c r="G20" s="56"/>
      <c r="H20" s="59"/>
    </row>
    <row r="21" spans="2:8" x14ac:dyDescent="0.25">
      <c r="B21" s="49">
        <v>1</v>
      </c>
      <c r="C21" s="50" t="s">
        <v>25</v>
      </c>
      <c r="D21" s="47" t="s">
        <v>83</v>
      </c>
      <c r="E21" s="9" t="s">
        <v>12</v>
      </c>
      <c r="F21" s="9">
        <v>132</v>
      </c>
      <c r="G21" s="8">
        <v>10</v>
      </c>
      <c r="H21" s="11">
        <v>1320</v>
      </c>
    </row>
    <row r="22" spans="2:8" ht="15.75" thickBot="1" x14ac:dyDescent="0.3">
      <c r="B22" s="3">
        <v>2</v>
      </c>
      <c r="C22" s="31" t="s">
        <v>27</v>
      </c>
      <c r="D22" s="17"/>
      <c r="E22" s="14" t="s">
        <v>12</v>
      </c>
      <c r="F22" s="14">
        <v>254</v>
      </c>
      <c r="G22" s="13">
        <v>5</v>
      </c>
      <c r="H22" s="16">
        <v>1270</v>
      </c>
    </row>
    <row r="23" spans="2:8" x14ac:dyDescent="0.25">
      <c r="B23" s="49">
        <v>3</v>
      </c>
      <c r="C23" s="31" t="s">
        <v>28</v>
      </c>
      <c r="D23" s="17" t="s">
        <v>84</v>
      </c>
      <c r="E23" s="14" t="s">
        <v>12</v>
      </c>
      <c r="F23" s="14">
        <v>41</v>
      </c>
      <c r="G23" s="17">
        <v>10</v>
      </c>
      <c r="H23" s="16">
        <v>410</v>
      </c>
    </row>
    <row r="24" spans="2:8" ht="15.75" thickBot="1" x14ac:dyDescent="0.3">
      <c r="B24" s="3">
        <v>4</v>
      </c>
      <c r="C24" s="14" t="s">
        <v>30</v>
      </c>
      <c r="D24" s="17" t="s">
        <v>85</v>
      </c>
      <c r="E24" s="14" t="s">
        <v>12</v>
      </c>
      <c r="F24" s="14">
        <v>61</v>
      </c>
      <c r="G24" s="17">
        <v>10</v>
      </c>
      <c r="H24" s="16">
        <v>610</v>
      </c>
    </row>
    <row r="25" spans="2:8" x14ac:dyDescent="0.25">
      <c r="B25" s="49">
        <v>5</v>
      </c>
      <c r="C25" s="14" t="s">
        <v>32</v>
      </c>
      <c r="D25" s="17" t="s">
        <v>86</v>
      </c>
      <c r="E25" s="14" t="s">
        <v>12</v>
      </c>
      <c r="F25" s="14">
        <v>30.51</v>
      </c>
      <c r="G25" s="17">
        <v>10</v>
      </c>
      <c r="H25" s="16">
        <v>305.10000000000002</v>
      </c>
    </row>
    <row r="26" spans="2:8" ht="15.75" thickBot="1" x14ac:dyDescent="0.3">
      <c r="B26" s="3">
        <v>6</v>
      </c>
      <c r="C26" s="14" t="s">
        <v>34</v>
      </c>
      <c r="D26" s="17" t="s">
        <v>87</v>
      </c>
      <c r="E26" s="14" t="s">
        <v>12</v>
      </c>
      <c r="F26" s="14">
        <v>405</v>
      </c>
      <c r="G26" s="17">
        <v>10</v>
      </c>
      <c r="H26" s="16">
        <v>4050</v>
      </c>
    </row>
    <row r="27" spans="2:8" x14ac:dyDescent="0.25">
      <c r="B27" s="49">
        <v>7</v>
      </c>
      <c r="C27" s="14" t="s">
        <v>36</v>
      </c>
      <c r="D27" s="17"/>
      <c r="E27" s="14" t="s">
        <v>12</v>
      </c>
      <c r="F27" s="14">
        <v>42</v>
      </c>
      <c r="G27" s="17">
        <v>10</v>
      </c>
      <c r="H27" s="16">
        <v>420</v>
      </c>
    </row>
    <row r="28" spans="2:8" ht="15.75" thickBot="1" x14ac:dyDescent="0.3">
      <c r="B28" s="3">
        <v>8</v>
      </c>
      <c r="C28" s="14" t="s">
        <v>37</v>
      </c>
      <c r="D28" s="17"/>
      <c r="E28" s="14" t="s">
        <v>12</v>
      </c>
      <c r="F28" s="14">
        <v>85</v>
      </c>
      <c r="G28" s="17">
        <v>10</v>
      </c>
      <c r="H28" s="16">
        <v>850</v>
      </c>
    </row>
    <row r="29" spans="2:8" x14ac:dyDescent="0.25">
      <c r="B29" s="49">
        <v>9</v>
      </c>
      <c r="C29" s="14" t="s">
        <v>38</v>
      </c>
      <c r="D29" s="17"/>
      <c r="E29" s="14" t="s">
        <v>12</v>
      </c>
      <c r="F29" s="14">
        <v>18.5</v>
      </c>
      <c r="G29" s="17">
        <v>10</v>
      </c>
      <c r="H29" s="16">
        <v>185</v>
      </c>
    </row>
    <row r="30" spans="2:8" ht="15.75" thickBot="1" x14ac:dyDescent="0.3">
      <c r="B30" s="3">
        <v>10</v>
      </c>
      <c r="C30" s="14" t="s">
        <v>39</v>
      </c>
      <c r="D30" s="14"/>
      <c r="E30" s="14" t="s">
        <v>12</v>
      </c>
      <c r="F30" s="14">
        <v>70</v>
      </c>
      <c r="G30" s="17">
        <v>10</v>
      </c>
      <c r="H30" s="16">
        <f t="shared" ref="H30" si="0">G30*F30</f>
        <v>700</v>
      </c>
    </row>
    <row r="31" spans="2:8" x14ac:dyDescent="0.25">
      <c r="B31" s="49">
        <v>11</v>
      </c>
      <c r="C31" s="14" t="s">
        <v>40</v>
      </c>
      <c r="D31" s="17" t="s">
        <v>88</v>
      </c>
      <c r="E31" s="14" t="s">
        <v>12</v>
      </c>
      <c r="F31" s="14">
        <v>219.49</v>
      </c>
      <c r="G31" s="17">
        <v>2</v>
      </c>
      <c r="H31" s="16">
        <v>438.98</v>
      </c>
    </row>
    <row r="32" spans="2:8" ht="15.75" thickBot="1" x14ac:dyDescent="0.3">
      <c r="B32" s="3">
        <v>12</v>
      </c>
      <c r="C32" s="14" t="s">
        <v>89</v>
      </c>
      <c r="D32" s="13" t="s">
        <v>90</v>
      </c>
      <c r="E32" s="14" t="s">
        <v>12</v>
      </c>
      <c r="F32" s="14">
        <v>431</v>
      </c>
      <c r="G32" s="17">
        <v>1</v>
      </c>
      <c r="H32" s="16">
        <v>431</v>
      </c>
    </row>
    <row r="33" spans="2:8" x14ac:dyDescent="0.25">
      <c r="B33" s="49">
        <v>13</v>
      </c>
      <c r="C33" s="14" t="s">
        <v>91</v>
      </c>
      <c r="D33" s="13" t="s">
        <v>92</v>
      </c>
      <c r="E33" s="14" t="s">
        <v>12</v>
      </c>
      <c r="F33" s="14">
        <v>168.64</v>
      </c>
      <c r="G33" s="17">
        <v>1</v>
      </c>
      <c r="H33" s="16">
        <v>168.64</v>
      </c>
    </row>
    <row r="34" spans="2:8" ht="15.75" thickBot="1" x14ac:dyDescent="0.3">
      <c r="B34" s="3">
        <v>14</v>
      </c>
      <c r="C34" s="14" t="s">
        <v>46</v>
      </c>
      <c r="D34" s="13"/>
      <c r="E34" s="14" t="s">
        <v>12</v>
      </c>
      <c r="F34" s="14">
        <v>294</v>
      </c>
      <c r="G34" s="17">
        <v>2</v>
      </c>
      <c r="H34" s="16">
        <v>588</v>
      </c>
    </row>
    <row r="35" spans="2:8" x14ac:dyDescent="0.25">
      <c r="B35" s="49">
        <v>15</v>
      </c>
      <c r="C35" s="14" t="s">
        <v>47</v>
      </c>
      <c r="D35" s="13" t="s">
        <v>93</v>
      </c>
      <c r="E35" s="14" t="s">
        <v>12</v>
      </c>
      <c r="F35" s="14">
        <v>98</v>
      </c>
      <c r="G35" s="17">
        <v>1</v>
      </c>
      <c r="H35" s="16">
        <v>98</v>
      </c>
    </row>
    <row r="36" spans="2:8" ht="15.75" thickBot="1" x14ac:dyDescent="0.3">
      <c r="B36" s="3">
        <v>16</v>
      </c>
      <c r="C36" s="14" t="s">
        <v>49</v>
      </c>
      <c r="D36" s="13" t="s">
        <v>94</v>
      </c>
      <c r="E36" s="14" t="s">
        <v>12</v>
      </c>
      <c r="F36" s="14">
        <v>150</v>
      </c>
      <c r="G36" s="17">
        <v>1</v>
      </c>
      <c r="H36" s="16">
        <v>150</v>
      </c>
    </row>
    <row r="37" spans="2:8" ht="45" x14ac:dyDescent="0.25">
      <c r="B37" s="49">
        <v>17</v>
      </c>
      <c r="C37" s="32" t="s">
        <v>51</v>
      </c>
      <c r="D37" s="13" t="s">
        <v>95</v>
      </c>
      <c r="E37" s="14" t="s">
        <v>12</v>
      </c>
      <c r="F37" s="14">
        <v>103</v>
      </c>
      <c r="G37" s="17">
        <v>2</v>
      </c>
      <c r="H37" s="16">
        <v>206</v>
      </c>
    </row>
    <row r="38" spans="2:8" ht="45.75" thickBot="1" x14ac:dyDescent="0.3">
      <c r="B38" s="3">
        <v>18</v>
      </c>
      <c r="C38" s="32" t="s">
        <v>53</v>
      </c>
      <c r="D38" s="13" t="s">
        <v>96</v>
      </c>
      <c r="E38" s="14" t="s">
        <v>12</v>
      </c>
      <c r="F38" s="14">
        <v>73</v>
      </c>
      <c r="G38" s="17">
        <v>2</v>
      </c>
      <c r="H38" s="16">
        <v>146</v>
      </c>
    </row>
    <row r="39" spans="2:8" x14ac:dyDescent="0.25">
      <c r="B39" s="49">
        <v>19</v>
      </c>
      <c r="C39" s="14" t="s">
        <v>55</v>
      </c>
      <c r="D39" s="13"/>
      <c r="E39" s="14" t="s">
        <v>12</v>
      </c>
      <c r="F39" s="14">
        <v>32.799999999999997</v>
      </c>
      <c r="G39" s="14">
        <v>10</v>
      </c>
      <c r="H39" s="16">
        <v>328</v>
      </c>
    </row>
    <row r="40" spans="2:8" ht="15.75" thickBot="1" x14ac:dyDescent="0.3">
      <c r="B40" s="3">
        <v>20</v>
      </c>
      <c r="C40" s="14" t="s">
        <v>56</v>
      </c>
      <c r="D40" s="13" t="s">
        <v>97</v>
      </c>
      <c r="E40" s="14" t="s">
        <v>12</v>
      </c>
      <c r="F40" s="14">
        <v>220</v>
      </c>
      <c r="G40" s="14">
        <v>3</v>
      </c>
      <c r="H40" s="16">
        <v>660</v>
      </c>
    </row>
    <row r="41" spans="2:8" x14ac:dyDescent="0.25">
      <c r="B41" s="49">
        <v>21</v>
      </c>
      <c r="C41" s="14" t="s">
        <v>30</v>
      </c>
      <c r="D41" s="13" t="s">
        <v>98</v>
      </c>
      <c r="E41" s="14" t="s">
        <v>12</v>
      </c>
      <c r="F41" s="14">
        <v>185</v>
      </c>
      <c r="G41" s="14">
        <v>1</v>
      </c>
      <c r="H41" s="16">
        <v>185</v>
      </c>
    </row>
    <row r="42" spans="2:8" ht="15.75" thickBot="1" x14ac:dyDescent="0.3">
      <c r="B42" s="3">
        <v>22</v>
      </c>
      <c r="C42" s="14" t="s">
        <v>99</v>
      </c>
      <c r="D42" s="13" t="s">
        <v>100</v>
      </c>
      <c r="E42" s="14" t="s">
        <v>12</v>
      </c>
      <c r="F42" s="14">
        <v>185</v>
      </c>
      <c r="G42" s="14">
        <v>1</v>
      </c>
      <c r="H42" s="16">
        <v>185</v>
      </c>
    </row>
    <row r="43" spans="2:8" x14ac:dyDescent="0.25">
      <c r="B43" s="49">
        <v>23</v>
      </c>
      <c r="C43" s="14" t="s">
        <v>101</v>
      </c>
      <c r="D43" s="13" t="s">
        <v>102</v>
      </c>
      <c r="E43" s="14" t="s">
        <v>12</v>
      </c>
      <c r="F43" s="14">
        <v>80</v>
      </c>
      <c r="G43" s="14">
        <v>1</v>
      </c>
      <c r="H43" s="16">
        <v>80</v>
      </c>
    </row>
    <row r="44" spans="2:8" ht="45.75" thickBot="1" x14ac:dyDescent="0.3">
      <c r="B44" s="3">
        <v>24</v>
      </c>
      <c r="C44" s="32" t="s">
        <v>51</v>
      </c>
      <c r="D44" s="13" t="s">
        <v>103</v>
      </c>
      <c r="E44" s="14" t="s">
        <v>12</v>
      </c>
      <c r="F44" s="14">
        <v>103</v>
      </c>
      <c r="G44" s="14">
        <v>2</v>
      </c>
      <c r="H44" s="16">
        <v>206</v>
      </c>
    </row>
    <row r="45" spans="2:8" ht="45" x14ac:dyDescent="0.25">
      <c r="B45" s="49">
        <v>25</v>
      </c>
      <c r="C45" s="32" t="s">
        <v>53</v>
      </c>
      <c r="D45" s="13" t="s">
        <v>104</v>
      </c>
      <c r="E45" s="14" t="s">
        <v>12</v>
      </c>
      <c r="F45" s="14">
        <v>73</v>
      </c>
      <c r="G45" s="14">
        <v>2</v>
      </c>
      <c r="H45" s="16">
        <v>146</v>
      </c>
    </row>
    <row r="46" spans="2:8" ht="15.75" thickBot="1" x14ac:dyDescent="0.3">
      <c r="B46" s="3">
        <v>26</v>
      </c>
      <c r="C46" s="14" t="s">
        <v>32</v>
      </c>
      <c r="D46" s="13" t="s">
        <v>105</v>
      </c>
      <c r="E46" s="14" t="s">
        <v>12</v>
      </c>
      <c r="F46" s="14">
        <v>30.51</v>
      </c>
      <c r="G46" s="14">
        <v>4</v>
      </c>
      <c r="H46" s="16">
        <v>122.04</v>
      </c>
    </row>
    <row r="47" spans="2:8" x14ac:dyDescent="0.25">
      <c r="B47" s="49">
        <v>27</v>
      </c>
      <c r="C47" s="14" t="s">
        <v>106</v>
      </c>
      <c r="D47" s="13" t="s">
        <v>107</v>
      </c>
      <c r="E47" s="14" t="s">
        <v>12</v>
      </c>
      <c r="F47" s="14">
        <v>145</v>
      </c>
      <c r="G47" s="14">
        <v>1</v>
      </c>
      <c r="H47" s="16">
        <v>145</v>
      </c>
    </row>
    <row r="48" spans="2:8" ht="15.75" thickBot="1" x14ac:dyDescent="0.3">
      <c r="B48" s="3">
        <v>28</v>
      </c>
      <c r="C48" s="14" t="s">
        <v>58</v>
      </c>
      <c r="D48" s="13" t="s">
        <v>108</v>
      </c>
      <c r="E48" s="14" t="s">
        <v>12</v>
      </c>
      <c r="F48" s="14">
        <v>40</v>
      </c>
      <c r="G48" s="14">
        <v>1</v>
      </c>
      <c r="H48" s="16">
        <v>40</v>
      </c>
    </row>
    <row r="49" spans="2:8" x14ac:dyDescent="0.25">
      <c r="B49" s="49">
        <v>29</v>
      </c>
      <c r="C49" s="14" t="s">
        <v>60</v>
      </c>
      <c r="D49" s="13" t="s">
        <v>109</v>
      </c>
      <c r="E49" s="14" t="s">
        <v>12</v>
      </c>
      <c r="F49" s="14">
        <v>145</v>
      </c>
      <c r="G49" s="14">
        <v>1</v>
      </c>
      <c r="H49" s="16">
        <v>145</v>
      </c>
    </row>
    <row r="50" spans="2:8" ht="15.75" thickBot="1" x14ac:dyDescent="0.3">
      <c r="B50" s="3">
        <v>30</v>
      </c>
      <c r="C50" s="14" t="s">
        <v>62</v>
      </c>
      <c r="D50" s="13" t="s">
        <v>110</v>
      </c>
      <c r="E50" s="14" t="s">
        <v>12</v>
      </c>
      <c r="F50" s="14">
        <v>61.02</v>
      </c>
      <c r="G50" s="14">
        <v>1</v>
      </c>
      <c r="H50" s="16">
        <v>61.02</v>
      </c>
    </row>
    <row r="51" spans="2:8" x14ac:dyDescent="0.25">
      <c r="B51" s="49">
        <v>31</v>
      </c>
      <c r="C51" s="14" t="s">
        <v>64</v>
      </c>
      <c r="D51" s="13" t="s">
        <v>111</v>
      </c>
      <c r="E51" s="14" t="s">
        <v>12</v>
      </c>
      <c r="F51" s="14">
        <v>30</v>
      </c>
      <c r="G51" s="14">
        <v>4</v>
      </c>
      <c r="H51" s="16">
        <v>120</v>
      </c>
    </row>
    <row r="52" spans="2:8" ht="15.75" thickBot="1" x14ac:dyDescent="0.3">
      <c r="B52" s="3">
        <v>32</v>
      </c>
      <c r="C52" s="14" t="s">
        <v>66</v>
      </c>
      <c r="D52" s="13" t="s">
        <v>112</v>
      </c>
      <c r="E52" s="14" t="s">
        <v>12</v>
      </c>
      <c r="F52" s="14">
        <v>110</v>
      </c>
      <c r="G52" s="14">
        <v>1</v>
      </c>
      <c r="H52" s="16">
        <v>110</v>
      </c>
    </row>
    <row r="53" spans="2:8" ht="45" x14ac:dyDescent="0.25">
      <c r="B53" s="49">
        <v>33</v>
      </c>
      <c r="C53" s="32" t="s">
        <v>51</v>
      </c>
      <c r="D53" s="13" t="s">
        <v>113</v>
      </c>
      <c r="E53" s="14" t="s">
        <v>12</v>
      </c>
      <c r="F53" s="14">
        <v>103</v>
      </c>
      <c r="G53" s="14">
        <v>4</v>
      </c>
      <c r="H53" s="16">
        <v>412</v>
      </c>
    </row>
    <row r="54" spans="2:8" ht="15.75" thickBot="1" x14ac:dyDescent="0.3">
      <c r="B54" s="3">
        <v>34</v>
      </c>
      <c r="C54" s="14" t="s">
        <v>70</v>
      </c>
      <c r="D54" s="13"/>
      <c r="E54" s="14" t="s">
        <v>12</v>
      </c>
      <c r="F54" s="14">
        <v>9</v>
      </c>
      <c r="G54" s="17">
        <v>46.620800000000003</v>
      </c>
      <c r="H54" s="16">
        <v>419.58720000000005</v>
      </c>
    </row>
    <row r="55" spans="2:8" x14ac:dyDescent="0.25">
      <c r="B55" s="49">
        <v>35</v>
      </c>
      <c r="C55" s="14" t="s">
        <v>71</v>
      </c>
      <c r="D55" s="13"/>
      <c r="E55" s="14" t="s">
        <v>12</v>
      </c>
      <c r="F55" s="14">
        <v>13</v>
      </c>
      <c r="G55" s="17">
        <v>4.3224</v>
      </c>
      <c r="H55" s="16">
        <v>56.191200000000002</v>
      </c>
    </row>
    <row r="56" spans="2:8" ht="15.75" thickBot="1" x14ac:dyDescent="0.3">
      <c r="B56" s="26">
        <v>36</v>
      </c>
      <c r="C56" s="20" t="s">
        <v>72</v>
      </c>
      <c r="D56" s="20"/>
      <c r="E56" s="20" t="s">
        <v>12</v>
      </c>
      <c r="F56" s="20">
        <v>24.61</v>
      </c>
      <c r="G56" s="48">
        <v>25.8</v>
      </c>
      <c r="H56" s="22">
        <f t="shared" ref="H56" si="1">G56*F56</f>
        <v>634.93799999999999</v>
      </c>
    </row>
    <row r="57" spans="2:8" ht="15.75" thickBot="1" x14ac:dyDescent="0.3">
      <c r="B57" s="23"/>
      <c r="C57" s="24" t="s">
        <v>82</v>
      </c>
      <c r="D57" s="24"/>
      <c r="E57" s="24"/>
      <c r="F57" s="24"/>
      <c r="G57" s="24">
        <f>SUM(G21:G56)</f>
        <v>220.7432</v>
      </c>
      <c r="H57" s="25">
        <f>SUM(H21:H56)</f>
        <v>16402.4964</v>
      </c>
    </row>
  </sheetData>
  <mergeCells count="17">
    <mergeCell ref="I4:I6"/>
    <mergeCell ref="B4:B6"/>
    <mergeCell ref="G4:G6"/>
    <mergeCell ref="H4:H6"/>
    <mergeCell ref="C2:G2"/>
    <mergeCell ref="C4:C6"/>
    <mergeCell ref="D4:D6"/>
    <mergeCell ref="E4:E6"/>
    <mergeCell ref="F4:F6"/>
    <mergeCell ref="H18:H20"/>
    <mergeCell ref="C17:G17"/>
    <mergeCell ref="B18:B20"/>
    <mergeCell ref="C18:C20"/>
    <mergeCell ref="D18:D20"/>
    <mergeCell ref="E18:E20"/>
    <mergeCell ref="F18:F20"/>
    <mergeCell ref="G18:G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გალავანი</vt:lpstr>
      <vt:lpstr>წილკანი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tkeshelashvili</dc:creator>
  <cp:lastModifiedBy>marine kereselidze</cp:lastModifiedBy>
  <dcterms:created xsi:type="dcterms:W3CDTF">2020-02-20T08:55:23Z</dcterms:created>
  <dcterms:modified xsi:type="dcterms:W3CDTF">2020-04-21T09:09:07Z</dcterms:modified>
</cp:coreProperties>
</file>